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vhutrecht-my.sharepoint.com/personal/hj_uvh_nl/Documents/Aanbestedingen/aanbesteding schoonmaak 2015/"/>
    </mc:Choice>
  </mc:AlternateContent>
  <xr:revisionPtr revIDLastSave="59" documentId="8_{2FC2C4B8-D641-4A9C-9B1D-6C31CB118C35}" xr6:coauthVersionLast="47" xr6:coauthVersionMax="47" xr10:uidLastSave="{99635ABF-CC6B-4B54-B6C8-1F3746DC1DE9}"/>
  <bookViews>
    <workbookView xWindow="-96" yWindow="-96" windowWidth="23232" windowHeight="13872" xr2:uid="{E88E7208-3FFF-401E-A71B-053485CA74E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1" i="1" l="1"/>
  <c r="C97" i="1"/>
  <c r="C96" i="1"/>
  <c r="C95" i="1"/>
  <c r="C94" i="1"/>
  <c r="C99" i="1" s="1"/>
  <c r="E92" i="1"/>
  <c r="C92" i="1"/>
</calcChain>
</file>

<file path=xl/sharedStrings.xml><?xml version="1.0" encoding="utf-8"?>
<sst xmlns="http://schemas.openxmlformats.org/spreadsheetml/2006/main" count="279" uniqueCount="126">
  <si>
    <t>Kamernummer</t>
  </si>
  <si>
    <t>Soort ruimte</t>
  </si>
  <si>
    <t>Oppervlakte</t>
  </si>
  <si>
    <t>Vloertype</t>
  </si>
  <si>
    <t>0.01</t>
  </si>
  <si>
    <t>BHV-hok</t>
  </si>
  <si>
    <t>Tapijt</t>
  </si>
  <si>
    <t>0.02</t>
  </si>
  <si>
    <t>Medewerkers</t>
  </si>
  <si>
    <t>0.05</t>
  </si>
  <si>
    <t>0.07</t>
  </si>
  <si>
    <t>0.08</t>
  </si>
  <si>
    <t>Vergaderruimte</t>
  </si>
  <si>
    <t>0.09</t>
  </si>
  <si>
    <t>0.10</t>
  </si>
  <si>
    <t>0.14</t>
  </si>
  <si>
    <t>Onderwijsruimte</t>
  </si>
  <si>
    <t>0.16</t>
  </si>
  <si>
    <t>0.20</t>
  </si>
  <si>
    <t>0.19</t>
  </si>
  <si>
    <t>Receptie</t>
  </si>
  <si>
    <t>0.22</t>
  </si>
  <si>
    <t>Lino/PVC</t>
  </si>
  <si>
    <t>0.23</t>
  </si>
  <si>
    <t>Studieruimte</t>
  </si>
  <si>
    <t>0.23A</t>
  </si>
  <si>
    <t>Vide/Glazenkap</t>
  </si>
  <si>
    <t>Natuursteen</t>
  </si>
  <si>
    <t>0.24</t>
  </si>
  <si>
    <t>0.25</t>
  </si>
  <si>
    <t>Trappenhuis</t>
  </si>
  <si>
    <t>Hout</t>
  </si>
  <si>
    <t>0.26</t>
  </si>
  <si>
    <t>Werkgroepruimte</t>
  </si>
  <si>
    <t>0.27</t>
  </si>
  <si>
    <t>0.29</t>
  </si>
  <si>
    <t>Kantine</t>
  </si>
  <si>
    <t>0.40</t>
  </si>
  <si>
    <t>0.41</t>
  </si>
  <si>
    <t>Studentenhuiskamer</t>
  </si>
  <si>
    <t>GA0001</t>
  </si>
  <si>
    <t>Entree voordeur</t>
  </si>
  <si>
    <t>Tapijt/Natuursteen</t>
  </si>
  <si>
    <t>GA0002</t>
  </si>
  <si>
    <t>Verkeersruimte</t>
  </si>
  <si>
    <t>GA0003</t>
  </si>
  <si>
    <t>GA0012</t>
  </si>
  <si>
    <t>Entree nr31</t>
  </si>
  <si>
    <t>GA0014</t>
  </si>
  <si>
    <t>GA0026</t>
  </si>
  <si>
    <t>Entreenr25</t>
  </si>
  <si>
    <t>GA0031</t>
  </si>
  <si>
    <t>Entree027</t>
  </si>
  <si>
    <t>GA0032</t>
  </si>
  <si>
    <t>GA0054</t>
  </si>
  <si>
    <t>Entree024</t>
  </si>
  <si>
    <t>GA0058</t>
  </si>
  <si>
    <t>SN0005</t>
  </si>
  <si>
    <t>Santaire ruimte</t>
  </si>
  <si>
    <t>Tegels</t>
  </si>
  <si>
    <t>Sanitaire ruimte</t>
  </si>
  <si>
    <t>SN0044</t>
  </si>
  <si>
    <t>SN0045</t>
  </si>
  <si>
    <t>1.01</t>
  </si>
  <si>
    <t>1.02</t>
  </si>
  <si>
    <t>1.03</t>
  </si>
  <si>
    <t>1.04</t>
  </si>
  <si>
    <t>1.05</t>
  </si>
  <si>
    <t>1.10</t>
  </si>
  <si>
    <t>1.11</t>
  </si>
  <si>
    <t>1.12</t>
  </si>
  <si>
    <t>1.13</t>
  </si>
  <si>
    <t>1.14</t>
  </si>
  <si>
    <t>1.15</t>
  </si>
  <si>
    <t>1.19</t>
  </si>
  <si>
    <t>1.20</t>
  </si>
  <si>
    <t>1.22</t>
  </si>
  <si>
    <t>1.23</t>
  </si>
  <si>
    <t>1.24</t>
  </si>
  <si>
    <t>1.25</t>
  </si>
  <si>
    <t>1.26</t>
  </si>
  <si>
    <t>1.33</t>
  </si>
  <si>
    <t>1.35</t>
  </si>
  <si>
    <t>1.36</t>
  </si>
  <si>
    <t>1.38</t>
  </si>
  <si>
    <t>1.40</t>
  </si>
  <si>
    <t>Gangen</t>
  </si>
  <si>
    <t>sn0101</t>
  </si>
  <si>
    <t>sn0102</t>
  </si>
  <si>
    <t>sn0103</t>
  </si>
  <si>
    <t>sn0104</t>
  </si>
  <si>
    <t>tr1001</t>
  </si>
  <si>
    <t>tr1002</t>
  </si>
  <si>
    <t>2.01a</t>
  </si>
  <si>
    <t>2.01b</t>
  </si>
  <si>
    <t>2.01c</t>
  </si>
  <si>
    <t>Entree 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</si>
  <si>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</si>
  <si>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</si>
  <si>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</si>
  <si>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</si>
  <si>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</si>
  <si>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</si>
  <si>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</si>
  <si>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</si>
  <si>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</si>
  <si>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2.14</t>
  </si>
  <si>
    <t>2.15</t>
  </si>
  <si>
    <t>2.16</t>
  </si>
  <si>
    <t>2.17</t>
  </si>
  <si>
    <t>2.18</t>
  </si>
  <si>
    <t>2.19</t>
  </si>
  <si>
    <t>1.11a</t>
  </si>
  <si>
    <t>tr2001</t>
  </si>
  <si>
    <t>tr2002</t>
  </si>
  <si>
    <t>sn0201</t>
  </si>
  <si>
    <t>sn0202</t>
  </si>
  <si>
    <t>Totaal</t>
  </si>
  <si>
    <t>Bureaus</t>
  </si>
  <si>
    <t>medewerkers</t>
  </si>
  <si>
    <t>onderwjs</t>
  </si>
  <si>
    <t>werkgroep</t>
  </si>
  <si>
    <t>vergader</t>
  </si>
  <si>
    <t>gangen/wc</t>
  </si>
  <si>
    <t>kantine</t>
  </si>
  <si>
    <t>0.38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</si>
</sst>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79B34-6DED-4F6E-A44A-713D7B2555EC}">
  <dimension ref="A1:E102"/>
  <sheetViews>
    <sheetView tabSelected="1" topLeftCell="A15" workbookViewId="0">
      <selection activeCell="D22" sqref="D22"/>
    </sheetView>
  </sheetViews>
  <sheetFormatPr defaultRowHeight="15" x14ac:dyDescent="0.25"/>
  <cols>
    <col min="1" max="1" width="14.28515625" bestFit="1" customWidth="1"/>
    <col min="2" max="2" width="19.42578125" bestFit="1" customWidth="1"/>
    <col min="3" max="3" width="11.5703125" bestFit="1" customWidth="1"/>
    <col min="5" max="5" width="12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118</v>
      </c>
    </row>
    <row r="2" spans="1:5" x14ac:dyDescent="0.25">
      <c r="A2" t="s">
        <v>4</v>
      </c>
      <c r="B2" t="s">
        <v>5</v>
      </c>
      <c r="C2">
        <v>9</v>
      </c>
      <c r="D2" t="s">
        <v>6</v>
      </c>
    </row>
    <row r="3" spans="1:5" x14ac:dyDescent="0.25">
      <c r="A3" t="s">
        <v>7</v>
      </c>
      <c r="B3" t="s">
        <v>8</v>
      </c>
      <c r="C3">
        <v>33</v>
      </c>
      <c r="D3" t="s">
        <v>6</v>
      </c>
      <c r="E3">
        <v>5</v>
      </c>
    </row>
    <row r="4" spans="1:5" x14ac:dyDescent="0.25">
      <c r="A4" t="s">
        <v>9</v>
      </c>
      <c r="B4" t="s">
        <v>8</v>
      </c>
      <c r="C4">
        <v>25</v>
      </c>
      <c r="D4" t="s">
        <v>6</v>
      </c>
      <c r="E4">
        <v>4</v>
      </c>
    </row>
    <row r="5" spans="1:5" x14ac:dyDescent="0.25">
      <c r="A5" t="s">
        <v>10</v>
      </c>
      <c r="B5" t="s">
        <v>8</v>
      </c>
      <c r="C5">
        <v>21</v>
      </c>
      <c r="D5" t="s">
        <v>6</v>
      </c>
      <c r="E5">
        <v>4</v>
      </c>
    </row>
    <row r="6" spans="1:5" x14ac:dyDescent="0.25">
      <c r="A6" t="s">
        <v>11</v>
      </c>
      <c r="B6" t="s">
        <v>12</v>
      </c>
      <c r="C6">
        <v>15</v>
      </c>
      <c r="D6" t="s">
        <v>6</v>
      </c>
    </row>
    <row r="7" spans="1:5" x14ac:dyDescent="0.25">
      <c r="A7" t="s">
        <v>13</v>
      </c>
      <c r="B7" t="s">
        <v>12</v>
      </c>
      <c r="C7">
        <v>12</v>
      </c>
      <c r="D7" t="s">
        <v>6</v>
      </c>
    </row>
    <row r="8" spans="1:5" x14ac:dyDescent="0.25">
      <c r="A8" t="s">
        <v>14</v>
      </c>
      <c r="B8" t="s">
        <v>8</v>
      </c>
      <c r="C8">
        <v>21</v>
      </c>
      <c r="D8" t="s">
        <v>6</v>
      </c>
      <c r="E8">
        <v>3</v>
      </c>
    </row>
    <row r="9" spans="1:5" x14ac:dyDescent="0.25">
      <c r="A9" t="s">
        <v>15</v>
      </c>
      <c r="B9" t="s">
        <v>16</v>
      </c>
      <c r="C9">
        <v>55</v>
      </c>
      <c r="D9" t="s">
        <v>6</v>
      </c>
    </row>
    <row r="10" spans="1:5" x14ac:dyDescent="0.25">
      <c r="A10" t="s">
        <v>17</v>
      </c>
      <c r="B10" t="s">
        <v>8</v>
      </c>
      <c r="C10">
        <v>26</v>
      </c>
      <c r="D10" t="s">
        <v>6</v>
      </c>
      <c r="E10">
        <v>5</v>
      </c>
    </row>
    <row r="11" spans="1:5" x14ac:dyDescent="0.25">
      <c r="A11" t="s">
        <v>19</v>
      </c>
      <c r="B11" t="s">
        <v>20</v>
      </c>
      <c r="C11">
        <v>10</v>
      </c>
      <c r="D11" t="s">
        <v>6</v>
      </c>
      <c r="E11">
        <v>1</v>
      </c>
    </row>
    <row r="12" spans="1:5" x14ac:dyDescent="0.25">
      <c r="A12" t="s">
        <v>18</v>
      </c>
      <c r="B12" t="s">
        <v>8</v>
      </c>
      <c r="C12">
        <v>34</v>
      </c>
      <c r="D12" t="s">
        <v>6</v>
      </c>
      <c r="E12">
        <v>4</v>
      </c>
    </row>
    <row r="13" spans="1:5" x14ac:dyDescent="0.25">
      <c r="A13" t="s">
        <v>21</v>
      </c>
      <c r="B13" t="s">
        <v>16</v>
      </c>
      <c r="C13">
        <v>55</v>
      </c>
      <c r="D13" t="s">
        <v>22</v>
      </c>
    </row>
    <row r="14" spans="1:5" x14ac:dyDescent="0.25">
      <c r="A14" t="s">
        <v>23</v>
      </c>
      <c r="B14" t="s">
        <v>24</v>
      </c>
      <c r="C14">
        <v>62</v>
      </c>
      <c r="D14" t="s">
        <v>6</v>
      </c>
    </row>
    <row r="15" spans="1:5" x14ac:dyDescent="0.25">
      <c r="A15" t="s">
        <v>25</v>
      </c>
      <c r="B15" t="s">
        <v>26</v>
      </c>
      <c r="C15">
        <v>60</v>
      </c>
      <c r="D15" t="s">
        <v>27</v>
      </c>
    </row>
    <row r="16" spans="1:5" x14ac:dyDescent="0.25">
      <c r="A16" t="s">
        <v>28</v>
      </c>
      <c r="B16" t="s">
        <v>24</v>
      </c>
      <c r="C16">
        <v>28</v>
      </c>
      <c r="D16" t="s">
        <v>6</v>
      </c>
    </row>
    <row r="17" spans="1:4" x14ac:dyDescent="0.25">
      <c r="A17" t="s">
        <v>29</v>
      </c>
      <c r="B17" t="s">
        <v>30</v>
      </c>
      <c r="C17">
        <v>16</v>
      </c>
      <c r="D17" t="s">
        <v>31</v>
      </c>
    </row>
    <row r="18" spans="1:4" x14ac:dyDescent="0.25">
      <c r="A18" t="s">
        <v>32</v>
      </c>
      <c r="B18" t="s">
        <v>33</v>
      </c>
      <c r="C18">
        <v>21</v>
      </c>
      <c r="D18" t="s">
        <v>22</v>
      </c>
    </row>
    <row r="19" spans="1:4" x14ac:dyDescent="0.25">
      <c r="A19" t="s">
        <v>34</v>
      </c>
      <c r="B19" t="s">
        <v>33</v>
      </c>
      <c r="C19">
        <v>23</v>
      </c>
      <c r="D19" t="s">
        <v>22</v>
      </c>
    </row>
    <row r="20" spans="1:4" x14ac:dyDescent="0.25">
      <c r="A20" t="s">
        <v>35</v>
      </c>
      <c r="B20" t="s">
        <v>36</v>
      </c>
      <c r="C20">
        <v>144</v>
      </c>
      <c r="D20" t="s">
        <v>22</v>
      </c>
    </row>
    <row r="21" spans="1:4" x14ac:dyDescent="0.25">
      <c r="A21" t="s">
        <v>125</v>
      </c>
      <c r="B21" t="s">
        <v>16</v>
      </c>
      <c r="C21">
        <v>81</v>
      </c>
      <c r="D21" t="s">
        <v>22</v>
      </c>
    </row>
    <row r="22" spans="1:4" x14ac:dyDescent="0.25">
      <c r="A22" t="s">
        <v>37</v>
      </c>
      <c r="B22" t="s">
        <v>12</v>
      </c>
      <c r="C22">
        <v>20</v>
      </c>
      <c r="D22" t="s">
        <v>6</v>
      </c>
    </row>
    <row r="23" spans="1:4" x14ac:dyDescent="0.25">
      <c r="A23" t="s">
        <v>38</v>
      </c>
      <c r="B23" t="s">
        <v>39</v>
      </c>
      <c r="C23">
        <v>30</v>
      </c>
      <c r="D23" t="s">
        <v>22</v>
      </c>
    </row>
    <row r="24" spans="1:4" x14ac:dyDescent="0.25">
      <c r="A24" t="s">
        <v>40</v>
      </c>
      <c r="B24" t="s">
        <v>41</v>
      </c>
      <c r="C24">
        <v>18</v>
      </c>
      <c r="D24" t="s">
        <v>42</v>
      </c>
    </row>
    <row r="25" spans="1:4" x14ac:dyDescent="0.25">
      <c r="A25" t="s">
        <v>43</v>
      </c>
      <c r="B25" t="s">
        <v>44</v>
      </c>
      <c r="C25">
        <v>49</v>
      </c>
      <c r="D25" t="s">
        <v>27</v>
      </c>
    </row>
    <row r="26" spans="1:4" x14ac:dyDescent="0.25">
      <c r="A26" t="s">
        <v>45</v>
      </c>
      <c r="B26" t="s">
        <v>44</v>
      </c>
      <c r="C26">
        <v>14</v>
      </c>
      <c r="D26" t="s">
        <v>22</v>
      </c>
    </row>
    <row r="27" spans="1:4" x14ac:dyDescent="0.25">
      <c r="A27" t="s">
        <v>46</v>
      </c>
      <c r="B27" t="s">
        <v>47</v>
      </c>
      <c r="C27">
        <v>5</v>
      </c>
      <c r="D27" t="s">
        <v>6</v>
      </c>
    </row>
    <row r="28" spans="1:4" x14ac:dyDescent="0.25">
      <c r="A28" t="s">
        <v>48</v>
      </c>
      <c r="B28" t="s">
        <v>44</v>
      </c>
      <c r="C28">
        <v>45</v>
      </c>
      <c r="D28" t="s">
        <v>27</v>
      </c>
    </row>
    <row r="29" spans="1:4" x14ac:dyDescent="0.25">
      <c r="A29" t="s">
        <v>49</v>
      </c>
      <c r="B29" t="s">
        <v>50</v>
      </c>
      <c r="C29">
        <v>22</v>
      </c>
      <c r="D29" t="s">
        <v>6</v>
      </c>
    </row>
    <row r="30" spans="1:4" x14ac:dyDescent="0.25">
      <c r="A30" t="s">
        <v>51</v>
      </c>
      <c r="B30" t="s">
        <v>52</v>
      </c>
      <c r="C30">
        <v>5</v>
      </c>
      <c r="D30" t="s">
        <v>6</v>
      </c>
    </row>
    <row r="31" spans="1:4" x14ac:dyDescent="0.25">
      <c r="A31" t="s">
        <v>53</v>
      </c>
      <c r="B31" t="s">
        <v>44</v>
      </c>
      <c r="C31">
        <v>18</v>
      </c>
      <c r="D31" t="s">
        <v>22</v>
      </c>
    </row>
    <row r="32" spans="1:4" x14ac:dyDescent="0.25">
      <c r="A32" t="s">
        <v>54</v>
      </c>
      <c r="B32" t="s">
        <v>55</v>
      </c>
      <c r="C32">
        <v>11</v>
      </c>
      <c r="D32" t="s">
        <v>6</v>
      </c>
    </row>
    <row r="33" spans="1:5" x14ac:dyDescent="0.25">
      <c r="A33" t="s">
        <v>56</v>
      </c>
      <c r="B33" t="s">
        <v>44</v>
      </c>
      <c r="C33">
        <v>15</v>
      </c>
      <c r="D33" t="s">
        <v>22</v>
      </c>
    </row>
    <row r="34" spans="1:5" x14ac:dyDescent="0.25">
      <c r="A34" t="s">
        <v>57</v>
      </c>
      <c r="B34" t="s">
        <v>58</v>
      </c>
      <c r="C34">
        <v>3</v>
      </c>
      <c r="D34" t="s">
        <v>59</v>
      </c>
    </row>
    <row r="35" spans="1:5" x14ac:dyDescent="0.25">
      <c r="A35" t="s">
        <v>61</v>
      </c>
      <c r="B35" t="s">
        <v>60</v>
      </c>
      <c r="C35">
        <v>6</v>
      </c>
      <c r="D35" t="s">
        <v>59</v>
      </c>
    </row>
    <row r="36" spans="1:5" x14ac:dyDescent="0.25">
      <c r="A36" t="s">
        <v>62</v>
      </c>
      <c r="B36" t="s">
        <v>60</v>
      </c>
      <c r="C36">
        <v>6</v>
      </c>
      <c r="D36" t="s">
        <v>59</v>
      </c>
    </row>
    <row r="37" spans="1:5" x14ac:dyDescent="0.25">
      <c r="A37" t="s">
        <v>63</v>
      </c>
      <c r="B37" t="s">
        <v>12</v>
      </c>
      <c r="C37">
        <v>31</v>
      </c>
      <c r="D37" t="s">
        <v>6</v>
      </c>
    </row>
    <row r="38" spans="1:5" x14ac:dyDescent="0.25">
      <c r="A38" t="s">
        <v>64</v>
      </c>
      <c r="B38" t="s">
        <v>8</v>
      </c>
      <c r="C38">
        <v>17</v>
      </c>
      <c r="D38" t="s">
        <v>6</v>
      </c>
      <c r="E38">
        <v>2</v>
      </c>
    </row>
    <row r="39" spans="1:5" x14ac:dyDescent="0.25">
      <c r="A39" t="s">
        <v>65</v>
      </c>
      <c r="B39" t="s">
        <v>8</v>
      </c>
      <c r="C39">
        <v>16</v>
      </c>
      <c r="D39" t="s">
        <v>6</v>
      </c>
      <c r="E39">
        <v>1</v>
      </c>
    </row>
    <row r="40" spans="1:5" x14ac:dyDescent="0.25">
      <c r="A40" t="s">
        <v>66</v>
      </c>
      <c r="B40" t="s">
        <v>8</v>
      </c>
      <c r="C40">
        <v>15</v>
      </c>
      <c r="D40" t="s">
        <v>6</v>
      </c>
      <c r="E40">
        <v>1</v>
      </c>
    </row>
    <row r="41" spans="1:5" x14ac:dyDescent="0.25">
      <c r="A41" t="s">
        <v>67</v>
      </c>
      <c r="B41" t="s">
        <v>8</v>
      </c>
      <c r="C41">
        <v>31</v>
      </c>
      <c r="D41" t="s">
        <v>6</v>
      </c>
      <c r="E41">
        <v>5</v>
      </c>
    </row>
    <row r="42" spans="1:5" x14ac:dyDescent="0.25">
      <c r="A42" t="s">
        <v>68</v>
      </c>
      <c r="B42" t="s">
        <v>8</v>
      </c>
      <c r="C42">
        <v>24</v>
      </c>
      <c r="D42" t="s">
        <v>6</v>
      </c>
      <c r="E42">
        <v>4</v>
      </c>
    </row>
    <row r="43" spans="1:5" x14ac:dyDescent="0.25">
      <c r="A43" t="s">
        <v>69</v>
      </c>
      <c r="B43" t="s">
        <v>8</v>
      </c>
      <c r="C43">
        <v>32</v>
      </c>
      <c r="D43" t="s">
        <v>6</v>
      </c>
      <c r="E43">
        <v>4</v>
      </c>
    </row>
    <row r="44" spans="1:5" x14ac:dyDescent="0.25">
      <c r="A44" t="s">
        <v>112</v>
      </c>
      <c r="B44" t="s">
        <v>8</v>
      </c>
      <c r="C44">
        <v>42</v>
      </c>
      <c r="D44" t="s">
        <v>22</v>
      </c>
      <c r="E44">
        <v>4</v>
      </c>
    </row>
    <row r="45" spans="1:5" x14ac:dyDescent="0.25">
      <c r="A45" t="s">
        <v>70</v>
      </c>
      <c r="B45" t="s">
        <v>8</v>
      </c>
      <c r="C45">
        <v>20</v>
      </c>
      <c r="D45" t="s">
        <v>6</v>
      </c>
      <c r="E45">
        <v>4</v>
      </c>
    </row>
    <row r="46" spans="1:5" x14ac:dyDescent="0.25">
      <c r="A46" t="s">
        <v>71</v>
      </c>
      <c r="B46" t="s">
        <v>8</v>
      </c>
      <c r="C46">
        <v>12</v>
      </c>
      <c r="D46" t="s">
        <v>6</v>
      </c>
      <c r="E46">
        <v>1</v>
      </c>
    </row>
    <row r="47" spans="1:5" x14ac:dyDescent="0.25">
      <c r="A47" t="s">
        <v>72</v>
      </c>
      <c r="B47" t="s">
        <v>8</v>
      </c>
      <c r="C47">
        <v>22</v>
      </c>
      <c r="D47" t="s">
        <v>6</v>
      </c>
      <c r="E47">
        <v>4</v>
      </c>
    </row>
    <row r="48" spans="1:5" x14ac:dyDescent="0.25">
      <c r="A48" t="s">
        <v>73</v>
      </c>
      <c r="B48" t="s">
        <v>16</v>
      </c>
      <c r="C48">
        <v>57</v>
      </c>
      <c r="D48" t="s">
        <v>22</v>
      </c>
    </row>
    <row r="49" spans="1:5" x14ac:dyDescent="0.25">
      <c r="A49" t="s">
        <v>74</v>
      </c>
      <c r="B49" t="s">
        <v>8</v>
      </c>
      <c r="C49">
        <v>13</v>
      </c>
      <c r="D49" t="s">
        <v>6</v>
      </c>
      <c r="E49">
        <v>1</v>
      </c>
    </row>
    <row r="50" spans="1:5" x14ac:dyDescent="0.25">
      <c r="A50" t="s">
        <v>75</v>
      </c>
      <c r="B50" t="s">
        <v>8</v>
      </c>
      <c r="C50">
        <v>13</v>
      </c>
      <c r="D50" t="s">
        <v>6</v>
      </c>
      <c r="E50">
        <v>1</v>
      </c>
    </row>
    <row r="51" spans="1:5" x14ac:dyDescent="0.25">
      <c r="A51" t="s">
        <v>76</v>
      </c>
      <c r="B51" t="s">
        <v>16</v>
      </c>
      <c r="C51">
        <v>60</v>
      </c>
      <c r="D51" t="s">
        <v>22</v>
      </c>
    </row>
    <row r="52" spans="1:5" x14ac:dyDescent="0.25">
      <c r="A52" t="s">
        <v>77</v>
      </c>
      <c r="B52" t="s">
        <v>16</v>
      </c>
      <c r="C52">
        <v>44</v>
      </c>
      <c r="D52" t="s">
        <v>22</v>
      </c>
    </row>
    <row r="53" spans="1:5" x14ac:dyDescent="0.25">
      <c r="A53" t="s">
        <v>78</v>
      </c>
      <c r="B53" t="s">
        <v>8</v>
      </c>
      <c r="C53">
        <v>14</v>
      </c>
      <c r="D53" t="s">
        <v>6</v>
      </c>
      <c r="E53">
        <v>2</v>
      </c>
    </row>
    <row r="54" spans="1:5" x14ac:dyDescent="0.25">
      <c r="A54" t="s">
        <v>79</v>
      </c>
      <c r="B54" t="s">
        <v>8</v>
      </c>
      <c r="C54">
        <v>14</v>
      </c>
      <c r="D54" t="s">
        <v>6</v>
      </c>
      <c r="E54">
        <v>2</v>
      </c>
    </row>
    <row r="55" spans="1:5" x14ac:dyDescent="0.25">
      <c r="A55" t="s">
        <v>80</v>
      </c>
      <c r="B55" t="s">
        <v>12</v>
      </c>
      <c r="C55">
        <v>11</v>
      </c>
      <c r="D55" t="s">
        <v>6</v>
      </c>
    </row>
    <row r="56" spans="1:5" x14ac:dyDescent="0.25">
      <c r="A56" t="s">
        <v>81</v>
      </c>
      <c r="B56" t="s">
        <v>16</v>
      </c>
      <c r="C56">
        <v>113</v>
      </c>
      <c r="D56" t="s">
        <v>22</v>
      </c>
    </row>
    <row r="57" spans="1:5" x14ac:dyDescent="0.25">
      <c r="A57" t="s">
        <v>82</v>
      </c>
      <c r="B57" t="s">
        <v>8</v>
      </c>
      <c r="C57">
        <v>22</v>
      </c>
      <c r="D57" t="s">
        <v>6</v>
      </c>
      <c r="E57">
        <v>4</v>
      </c>
    </row>
    <row r="58" spans="1:5" x14ac:dyDescent="0.25">
      <c r="A58" t="s">
        <v>83</v>
      </c>
      <c r="B58" t="s">
        <v>8</v>
      </c>
      <c r="C58">
        <v>30</v>
      </c>
      <c r="D58" t="s">
        <v>6</v>
      </c>
      <c r="E58">
        <v>5</v>
      </c>
    </row>
    <row r="59" spans="1:5" x14ac:dyDescent="0.25">
      <c r="A59" t="s">
        <v>84</v>
      </c>
      <c r="B59" t="s">
        <v>12</v>
      </c>
      <c r="C59">
        <v>22</v>
      </c>
      <c r="D59" t="s">
        <v>6</v>
      </c>
    </row>
    <row r="60" spans="1:5" x14ac:dyDescent="0.25">
      <c r="A60" t="s">
        <v>85</v>
      </c>
      <c r="B60" t="s">
        <v>16</v>
      </c>
      <c r="C60">
        <v>149</v>
      </c>
      <c r="D60" t="s">
        <v>22</v>
      </c>
    </row>
    <row r="61" spans="1:5" x14ac:dyDescent="0.25">
      <c r="A61" t="s">
        <v>86</v>
      </c>
      <c r="B61" t="s">
        <v>44</v>
      </c>
      <c r="C61">
        <v>171</v>
      </c>
      <c r="D61" t="s">
        <v>22</v>
      </c>
    </row>
    <row r="62" spans="1:5" x14ac:dyDescent="0.25">
      <c r="A62" t="s">
        <v>87</v>
      </c>
      <c r="B62" t="s">
        <v>60</v>
      </c>
      <c r="C62">
        <v>3</v>
      </c>
      <c r="D62" t="s">
        <v>59</v>
      </c>
    </row>
    <row r="63" spans="1:5" x14ac:dyDescent="0.25">
      <c r="A63" t="s">
        <v>88</v>
      </c>
      <c r="B63" t="s">
        <v>60</v>
      </c>
      <c r="C63">
        <v>3</v>
      </c>
      <c r="D63" t="s">
        <v>59</v>
      </c>
    </row>
    <row r="64" spans="1:5" x14ac:dyDescent="0.25">
      <c r="A64" t="s">
        <v>89</v>
      </c>
      <c r="B64" t="s">
        <v>60</v>
      </c>
      <c r="C64">
        <v>6</v>
      </c>
      <c r="D64" t="s">
        <v>59</v>
      </c>
    </row>
    <row r="65" spans="1:5" x14ac:dyDescent="0.25">
      <c r="A65" t="s">
        <v>90</v>
      </c>
      <c r="B65" t="s">
        <v>60</v>
      </c>
      <c r="C65">
        <v>6</v>
      </c>
      <c r="D65" t="s">
        <v>59</v>
      </c>
    </row>
    <row r="66" spans="1:5" x14ac:dyDescent="0.25">
      <c r="A66" t="s">
        <v>91</v>
      </c>
      <c r="B66" t="s">
        <v>30</v>
      </c>
      <c r="C66">
        <v>17</v>
      </c>
      <c r="D66" t="s">
        <v>6</v>
      </c>
    </row>
    <row r="67" spans="1:5" x14ac:dyDescent="0.25">
      <c r="A67" t="s">
        <v>92</v>
      </c>
      <c r="B67" t="s">
        <v>30</v>
      </c>
      <c r="C67">
        <v>5</v>
      </c>
      <c r="D67" t="s">
        <v>22</v>
      </c>
    </row>
    <row r="68" spans="1:5" x14ac:dyDescent="0.25">
      <c r="A68" t="s">
        <v>93</v>
      </c>
      <c r="B68" t="s">
        <v>33</v>
      </c>
      <c r="C68">
        <v>50</v>
      </c>
      <c r="D68" t="s">
        <v>6</v>
      </c>
    </row>
    <row r="69" spans="1:5" x14ac:dyDescent="0.25">
      <c r="A69" t="s">
        <v>94</v>
      </c>
      <c r="B69" t="s">
        <v>24</v>
      </c>
      <c r="C69">
        <v>50</v>
      </c>
      <c r="D69" t="s">
        <v>6</v>
      </c>
    </row>
    <row r="70" spans="1:5" x14ac:dyDescent="0.25">
      <c r="A70" t="s">
        <v>95</v>
      </c>
      <c r="B70" t="s">
        <v>96</v>
      </c>
      <c r="C70">
        <v>20</v>
      </c>
      <c r="D70" t="s">
        <v>6</v>
      </c>
    </row>
    <row r="71" spans="1:5" x14ac:dyDescent="0.25">
      <c r="A71" t="s">
        <v>97</v>
      </c>
      <c r="B71" t="s">
        <v>8</v>
      </c>
      <c r="C71">
        <v>19</v>
      </c>
      <c r="D71" t="s">
        <v>6</v>
      </c>
      <c r="E71">
        <v>3</v>
      </c>
    </row>
    <row r="72" spans="1:5" x14ac:dyDescent="0.25">
      <c r="A72" t="s">
        <v>98</v>
      </c>
      <c r="B72" t="s">
        <v>8</v>
      </c>
      <c r="C72">
        <v>21</v>
      </c>
      <c r="D72" t="s">
        <v>6</v>
      </c>
      <c r="E72">
        <v>4</v>
      </c>
    </row>
    <row r="73" spans="1:5" x14ac:dyDescent="0.25">
      <c r="A73" t="s">
        <v>99</v>
      </c>
      <c r="B73" t="s">
        <v>8</v>
      </c>
      <c r="C73">
        <v>7</v>
      </c>
      <c r="D73" t="s">
        <v>6</v>
      </c>
      <c r="E73">
        <v>1</v>
      </c>
    </row>
    <row r="74" spans="1:5" x14ac:dyDescent="0.25">
      <c r="A74" t="s">
        <v>100</v>
      </c>
      <c r="B74" t="s">
        <v>8</v>
      </c>
      <c r="C74">
        <v>9</v>
      </c>
      <c r="D74" t="s">
        <v>6</v>
      </c>
      <c r="E74">
        <v>1</v>
      </c>
    </row>
    <row r="75" spans="1:5" x14ac:dyDescent="0.25">
      <c r="A75" t="s">
        <v>101</v>
      </c>
      <c r="B75" t="s">
        <v>8</v>
      </c>
      <c r="C75">
        <v>9</v>
      </c>
      <c r="D75" t="s">
        <v>6</v>
      </c>
      <c r="E75">
        <v>1</v>
      </c>
    </row>
    <row r="76" spans="1:5" x14ac:dyDescent="0.25">
      <c r="A76" t="s">
        <v>102</v>
      </c>
      <c r="B76" t="s">
        <v>8</v>
      </c>
      <c r="C76">
        <v>9</v>
      </c>
      <c r="D76" t="s">
        <v>6</v>
      </c>
      <c r="E76">
        <v>2</v>
      </c>
    </row>
    <row r="77" spans="1:5" x14ac:dyDescent="0.25">
      <c r="A77" t="s">
        <v>103</v>
      </c>
      <c r="B77" t="s">
        <v>8</v>
      </c>
      <c r="C77">
        <v>14</v>
      </c>
      <c r="D77" t="s">
        <v>6</v>
      </c>
      <c r="E77">
        <v>3</v>
      </c>
    </row>
    <row r="78" spans="1:5" x14ac:dyDescent="0.25">
      <c r="A78" t="s">
        <v>104</v>
      </c>
      <c r="B78" t="s">
        <v>8</v>
      </c>
      <c r="C78">
        <v>14</v>
      </c>
      <c r="D78" t="s">
        <v>6</v>
      </c>
      <c r="E78">
        <v>2</v>
      </c>
    </row>
    <row r="79" spans="1:5" x14ac:dyDescent="0.25">
      <c r="A79" t="s">
        <v>105</v>
      </c>
      <c r="B79" t="s">
        <v>8</v>
      </c>
      <c r="C79">
        <v>21</v>
      </c>
      <c r="D79" t="s">
        <v>6</v>
      </c>
      <c r="E79">
        <v>4</v>
      </c>
    </row>
    <row r="80" spans="1:5" x14ac:dyDescent="0.25">
      <c r="A80" t="s">
        <v>106</v>
      </c>
      <c r="B80" t="s">
        <v>8</v>
      </c>
      <c r="C80">
        <v>8</v>
      </c>
      <c r="D80" t="s">
        <v>6</v>
      </c>
      <c r="E80">
        <v>1</v>
      </c>
    </row>
    <row r="81" spans="1:5" x14ac:dyDescent="0.25">
      <c r="A81" t="s">
        <v>107</v>
      </c>
      <c r="B81" t="s">
        <v>8</v>
      </c>
      <c r="C81">
        <v>13</v>
      </c>
      <c r="D81" t="s">
        <v>6</v>
      </c>
      <c r="E81">
        <v>2</v>
      </c>
    </row>
    <row r="82" spans="1:5" x14ac:dyDescent="0.25">
      <c r="A82" t="s">
        <v>108</v>
      </c>
      <c r="B82" t="s">
        <v>8</v>
      </c>
      <c r="C82">
        <v>13</v>
      </c>
      <c r="D82" t="s">
        <v>6</v>
      </c>
    </row>
    <row r="83" spans="1:5" x14ac:dyDescent="0.25">
      <c r="A83" t="s">
        <v>109</v>
      </c>
      <c r="B83" t="s">
        <v>8</v>
      </c>
      <c r="C83">
        <v>13</v>
      </c>
      <c r="D83" t="s">
        <v>6</v>
      </c>
      <c r="E83">
        <v>2</v>
      </c>
    </row>
    <row r="84" spans="1:5" x14ac:dyDescent="0.25">
      <c r="A84" t="s">
        <v>110</v>
      </c>
      <c r="B84" t="s">
        <v>12</v>
      </c>
      <c r="C84">
        <v>13</v>
      </c>
      <c r="D84" t="s">
        <v>6</v>
      </c>
    </row>
    <row r="85" spans="1:5" x14ac:dyDescent="0.25">
      <c r="A85" t="s">
        <v>111</v>
      </c>
      <c r="B85" t="s">
        <v>8</v>
      </c>
      <c r="C85">
        <v>13</v>
      </c>
      <c r="D85" t="s">
        <v>6</v>
      </c>
      <c r="E85">
        <v>2</v>
      </c>
    </row>
    <row r="86" spans="1:5" x14ac:dyDescent="0.25">
      <c r="A86" t="s">
        <v>86</v>
      </c>
      <c r="B86" t="s">
        <v>86</v>
      </c>
      <c r="C86">
        <v>120</v>
      </c>
      <c r="D86" t="s">
        <v>22</v>
      </c>
    </row>
    <row r="87" spans="1:5" x14ac:dyDescent="0.25">
      <c r="A87" t="s">
        <v>113</v>
      </c>
      <c r="B87" t="s">
        <v>30</v>
      </c>
      <c r="C87">
        <v>11</v>
      </c>
      <c r="D87" t="s">
        <v>6</v>
      </c>
    </row>
    <row r="88" spans="1:5" x14ac:dyDescent="0.25">
      <c r="A88" t="s">
        <v>114</v>
      </c>
      <c r="B88" t="s">
        <v>30</v>
      </c>
      <c r="C88">
        <v>8</v>
      </c>
      <c r="D88" t="s">
        <v>22</v>
      </c>
    </row>
    <row r="89" spans="1:5" x14ac:dyDescent="0.25">
      <c r="A89" t="s">
        <v>115</v>
      </c>
      <c r="B89" t="s">
        <v>60</v>
      </c>
      <c r="C89">
        <v>3</v>
      </c>
      <c r="D89" t="s">
        <v>59</v>
      </c>
    </row>
    <row r="90" spans="1:5" x14ac:dyDescent="0.25">
      <c r="A90" t="s">
        <v>116</v>
      </c>
      <c r="B90" t="s">
        <v>60</v>
      </c>
      <c r="C90">
        <v>3</v>
      </c>
      <c r="D90" t="s">
        <v>59</v>
      </c>
    </row>
    <row r="92" spans="1:5" x14ac:dyDescent="0.25">
      <c r="A92" t="s">
        <v>117</v>
      </c>
      <c r="C92">
        <f>SUM(C2:C90)</f>
        <v>2514</v>
      </c>
      <c r="E92">
        <f>SUM(E3:E90)</f>
        <v>99</v>
      </c>
    </row>
    <row r="94" spans="1:5" x14ac:dyDescent="0.25">
      <c r="A94" t="s">
        <v>119</v>
      </c>
      <c r="C94">
        <f>SUM(C3:C5,C8,C10,C12,C38:C47,C49,C50,C53,C54,C57,C58,C71:C83,C85)</f>
        <v>680</v>
      </c>
    </row>
    <row r="95" spans="1:5" x14ac:dyDescent="0.25">
      <c r="A95" t="s">
        <v>120</v>
      </c>
      <c r="C95">
        <f>SUM(C9,C13,C48,C51,C52,C56,C60)</f>
        <v>533</v>
      </c>
    </row>
    <row r="96" spans="1:5" x14ac:dyDescent="0.25">
      <c r="A96" t="s">
        <v>121</v>
      </c>
      <c r="C96">
        <f>SUM(C18,C19,C68)</f>
        <v>94</v>
      </c>
    </row>
    <row r="97" spans="1:3" x14ac:dyDescent="0.25">
      <c r="A97" t="s">
        <v>122</v>
      </c>
      <c r="C97">
        <f>SUM(C6:C7,C22,C59,C55,C37,C84)</f>
        <v>124</v>
      </c>
    </row>
    <row r="99" spans="1:3" x14ac:dyDescent="0.25">
      <c r="C99">
        <f>SUM(C94:C97)</f>
        <v>1431</v>
      </c>
    </row>
    <row r="101" spans="1:3" x14ac:dyDescent="0.25">
      <c r="A101" t="s">
        <v>123</v>
      </c>
      <c r="C101">
        <f>SUM(C24:C26,C27,C28,C29,C30,C31,C32,C33,C34,C35,C36,C37,C61,C62,C63,C64,C65,C66,C67,C70,C86,C87,C88,C89,C90)</f>
        <v>624</v>
      </c>
    </row>
    <row r="102" spans="1:3" x14ac:dyDescent="0.25">
      <c r="A102" t="s">
        <v>124</v>
      </c>
      <c r="C102">
        <v>144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1F0625A7ABBC44AACFC04ECF469DB9" ma:contentTypeVersion="10" ma:contentTypeDescription="Een nieuw document maken." ma:contentTypeScope="" ma:versionID="ca4040ba4bee1485bca65d16cf77a286">
  <xsd:schema xmlns:xsd="http://www.w3.org/2001/XMLSchema" xmlns:xs="http://www.w3.org/2001/XMLSchema" xmlns:p="http://schemas.microsoft.com/office/2006/metadata/properties" xmlns:ns2="56cd3658-ffca-418d-860f-f1881fb460f9" xmlns:ns3="c97bc913-1376-4861-a070-079ffc918372" targetNamespace="http://schemas.microsoft.com/office/2006/metadata/properties" ma:root="true" ma:fieldsID="7b8f728b7c7533fffe28a8d0a979f745" ns2:_="" ns3:_="">
    <xsd:import namespace="56cd3658-ffca-418d-860f-f1881fb460f9"/>
    <xsd:import namespace="c97bc913-1376-4861-a070-079ffc9183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cd3658-ffca-418d-860f-f1881fb460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bc913-1376-4861-a070-079ffc91837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1db3089-c2d0-49c2-b495-e0deda54f392}" ma:internalName="TaxCatchAll" ma:showField="CatchAllData" ma:web="c97bc913-1376-4861-a070-079ffc918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cd3658-ffca-418d-860f-f1881fb460f9">
      <Terms xmlns="http://schemas.microsoft.com/office/infopath/2007/PartnerControls"/>
    </lcf76f155ced4ddcb4097134ff3c332f>
    <TaxCatchAll xmlns="c97bc913-1376-4861-a070-079ffc918372" xsi:nil="true"/>
  </documentManagement>
</p:properties>
</file>

<file path=customXml/itemProps1.xml><?xml version="1.0" encoding="utf-8"?>
<ds:datastoreItem xmlns:ds="http://schemas.openxmlformats.org/officeDocument/2006/customXml" ds:itemID="{1D10E82C-3309-40D4-8F09-C8CDA058FD2B}"/>
</file>

<file path=customXml/itemProps2.xml><?xml version="1.0" encoding="utf-8"?>
<ds:datastoreItem xmlns:ds="http://schemas.openxmlformats.org/officeDocument/2006/customXml" ds:itemID="{B498B7D6-568F-482D-83E8-107C6230CE7E}"/>
</file>

<file path=customXml/itemProps3.xml><?xml version="1.0" encoding="utf-8"?>
<ds:datastoreItem xmlns:ds="http://schemas.openxmlformats.org/officeDocument/2006/customXml" ds:itemID="{D015FD42-6CF9-4EB0-AAFD-A9F07B6F6E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Jaspers</dc:creator>
  <cp:lastModifiedBy>Henk Jaspers</cp:lastModifiedBy>
  <dcterms:created xsi:type="dcterms:W3CDTF">2026-03-19T08:31:39Z</dcterms:created>
  <dcterms:modified xsi:type="dcterms:W3CDTF">2026-03-19T09:30:52Z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0x010100B81F0625A7ABBC44AACFC04ECF469DB9</vt:lpwstr>
  </property>
</Properties>
</file>